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M_РЭ_0007РК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" l="1"/>
  <c r="C23" i="2"/>
  <c r="F37" i="2" l="1"/>
  <c r="C37" i="2"/>
  <c r="E37" i="2"/>
  <c r="K28" i="2"/>
  <c r="K31" i="2" s="1"/>
  <c r="C22" i="2"/>
  <c r="C25" i="2"/>
  <c r="C24" i="2"/>
  <c r="C28" i="2" l="1"/>
  <c r="K29" i="2"/>
  <c r="C29" i="2" s="1"/>
  <c r="B37" i="2" s="1"/>
  <c r="K27" i="2"/>
  <c r="M27" i="2" l="1"/>
  <c r="C26" i="2"/>
  <c r="M30" i="2" s="1"/>
  <c r="L27" i="2"/>
  <c r="M22" i="2" l="1"/>
  <c r="P24" i="2"/>
  <c r="P25" i="2"/>
  <c r="L30" i="2"/>
  <c r="L22" i="2" s="1"/>
  <c r="J30" i="2"/>
  <c r="J22" i="2" s="1"/>
  <c r="J27" i="2"/>
  <c r="I20" i="2" l="1"/>
  <c r="I28" i="2" s="1"/>
  <c r="L20" i="2" l="1"/>
  <c r="L28" i="2" s="1"/>
  <c r="K20" i="2"/>
  <c r="J20" i="2"/>
  <c r="J28" i="2" s="1"/>
  <c r="O20" i="2"/>
  <c r="N20" i="2"/>
  <c r="M20" i="2"/>
  <c r="M28" i="2" s="1"/>
  <c r="H20" i="2"/>
  <c r="G20" i="2"/>
  <c r="F20" i="2"/>
  <c r="E20" i="2"/>
  <c r="J29" i="2" l="1"/>
  <c r="J31" i="2"/>
  <c r="M29" i="2"/>
  <c r="M31" i="2"/>
  <c r="L29" i="2"/>
  <c r="L31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O27" i="2" l="1"/>
  <c r="N27" i="2"/>
  <c r="H27" i="2"/>
  <c r="C27" i="2" s="1"/>
  <c r="O28" i="2"/>
  <c r="N28" i="2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O29" i="2"/>
  <c r="O31" i="2"/>
  <c r="P26" i="2"/>
  <c r="Q26" i="2" s="1"/>
  <c r="O30" i="2"/>
  <c r="O22" i="2" s="1"/>
  <c r="K30" i="2"/>
  <c r="K22" i="2" s="1"/>
  <c r="C31" i="2" l="1"/>
  <c r="C30" i="2"/>
  <c r="D22" i="2"/>
  <c r="C6" i="2"/>
  <c r="P23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<sst xmlns="http://schemas.openxmlformats.org/spreadsheetml/2006/main" count="38" uniqueCount="37">
  <si>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</si>
  <si>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</si>
  <si>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</si>
  <si>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</si>
  <si>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</si>
  <si>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</si>
  <si>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</si>
  <si>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</si>
  <si>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</si>
  <si>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</si>
  <si>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</si>
  <si>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</si>
  <si>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</si>
  <si>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</si>
  <si>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</si>
  <si>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</si>
  <si>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</si>
  <si>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</si>
  <si>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</si>
  <si>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</si>
  <si>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</si>
  <si>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</si>
  <si>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</si>
  <si>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</si>
  <si>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</si>
  <si>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</si>
  <si>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</si>
  <si>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</si>
  <si>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</si>
  <si>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</si>
  <si>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</si>
  <si>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</si>
  <si>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</si>
  <si>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М_РЭ_0007РКЛО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</si>
  <si>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</t>
  </si>
  <si>
    <t>НДС (22%)</t>
  </si>
  <si>
    <t>Письмо Министерства экономического развития РФ от 30.09.2025 №37099-ПК/Д03и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</si>
</sst>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topLeftCell="A4" zoomScale="70" zoomScaleNormal="70" zoomScaleSheetLayoutView="80" workbookViewId="0">
      <selection activeCell="S22" sqref="S22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2.28515625" style="2" customWidth="1"/>
    <col min="18" max="18" width="14.7109375" style="2" customWidth="1"/>
    <col min="19" max="19" width="18.28515625" style="2" customWidth="1"/>
    <col min="20" max="20" width="15.85546875" style="2" customWidth="1"/>
    <col min="21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32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32127.807501851108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33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34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36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107.4</v>
      </c>
      <c r="J19" s="35">
        <v>105.5</v>
      </c>
      <c r="K19" s="35">
        <v>104.1</v>
      </c>
      <c r="L19" s="35">
        <v>104.1</v>
      </c>
      <c r="M19" s="35">
        <v>104.1</v>
      </c>
      <c r="N19" s="35">
        <v>104.1</v>
      </c>
      <c r="O19" s="35">
        <v>104.1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1.0369999999999999</v>
      </c>
      <c r="J20" s="36">
        <f>(100+J19)/200*I19/100*H19/100*G19/100*F19/100*E19/100</f>
        <v>1.1035350000000002</v>
      </c>
      <c r="K20" s="36">
        <f>(100+K19)/200*J19/100*I19/100*H19/100*G19/100*F19/100*E19/100</f>
        <v>1.1562979350000002</v>
      </c>
      <c r="L20" s="36">
        <f>(100+L19)/200*K19/100*J19/100*I19/100*H19/100*G19/100*F19/100*E19/100</f>
        <v>1.2037061503349999</v>
      </c>
      <c r="M20" s="36">
        <f>(100+M19)/200*L19/100*K19/100*J19/100*I19/100*H19/100*G19/100*F19/100*E19/100</f>
        <v>1.2530581024987348</v>
      </c>
      <c r="N20" s="36">
        <f>(100+N19)/200*M19/100*L19/100*K19/100*J19/100*I19/100*H19/100*G19/100*F19/100*E19/100</f>
        <v>1.3044334847011831</v>
      </c>
      <c r="O20" s="36">
        <f>(100+O19)/200*N19/100*M19/100*L19/100*K19/100*J19/100*I19/100*H19/100*G19/100*F19/100*E19/100</f>
        <v>1.3579152575739315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13</v>
      </c>
      <c r="C22" s="38">
        <f>SUM(C23:C25)</f>
        <v>27785.06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0</v>
      </c>
      <c r="J22" s="38">
        <f>Стоимость_СД*J30</f>
        <v>0</v>
      </c>
      <c r="K22" s="38">
        <f t="shared" si="0"/>
        <v>27785.06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14</v>
      </c>
      <c r="B23" s="37" t="s">
        <v>15</v>
      </c>
      <c r="C23" s="40">
        <f>19867.5+2439.79</f>
        <v>22307.29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0.8028519643290315</v>
      </c>
    </row>
    <row r="24" spans="1:17" ht="24.6" customHeight="1" x14ac:dyDescent="0.2">
      <c r="A24" s="31" t="s">
        <v>16</v>
      </c>
      <c r="B24" s="37" t="s">
        <v>17</v>
      </c>
      <c r="C24" s="40">
        <f>3469.36</f>
        <v>3469.36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0.12486422559461811</v>
      </c>
    </row>
    <row r="25" spans="1:17" ht="24.6" customHeight="1" x14ac:dyDescent="0.2">
      <c r="A25" s="31" t="s">
        <v>18</v>
      </c>
      <c r="B25" s="37" t="s">
        <v>19</v>
      </c>
      <c r="C25" s="40">
        <f>2008.41</f>
        <v>2008.41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7.2283810076350388E-2</v>
      </c>
    </row>
    <row r="26" spans="1:17" ht="39" customHeight="1" x14ac:dyDescent="0.2">
      <c r="A26" s="31">
        <v>2</v>
      </c>
      <c r="B26" s="37" t="s">
        <v>20</v>
      </c>
      <c r="C26" s="38">
        <f t="shared" ref="C26:C31" si="1">SUM(D26:O26)</f>
        <v>27785.06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27785.06</v>
      </c>
      <c r="L26" s="38">
        <v>0</v>
      </c>
      <c r="M26" s="38">
        <v>0</v>
      </c>
      <c r="N26" s="38">
        <v>0</v>
      </c>
      <c r="O26" s="38">
        <v>0</v>
      </c>
      <c r="P26" s="51">
        <f>IF(C26/Стоимость_СД&gt;1,1,ROUND(C26/Стоимость_СД,4))</f>
        <v>1</v>
      </c>
      <c r="Q26" s="17" t="str">
        <f>IF($P$26&lt;1,Q1,"")</f>
        <v/>
      </c>
    </row>
    <row r="27" spans="1:17" ht="34.9" customHeight="1" x14ac:dyDescent="0.2">
      <c r="A27" s="31" t="s">
        <v>21</v>
      </c>
      <c r="B27" s="37" t="s">
        <v>35</v>
      </c>
      <c r="C27" s="38">
        <f t="shared" si="1"/>
        <v>5010</v>
      </c>
      <c r="D27" s="45">
        <f t="shared" ref="D27:O27" si="2">ROUND(D26/1.2*0.2,2)</f>
        <v>0</v>
      </c>
      <c r="E27" s="45">
        <f t="shared" si="2"/>
        <v>0</v>
      </c>
      <c r="F27" s="45">
        <f t="shared" si="2"/>
        <v>0</v>
      </c>
      <c r="G27" s="45">
        <f t="shared" si="2"/>
        <v>0</v>
      </c>
      <c r="H27" s="45">
        <f t="shared" si="2"/>
        <v>0</v>
      </c>
      <c r="I27" s="45">
        <f>ROUND(I26/1.2*0.2,2)</f>
        <v>0</v>
      </c>
      <c r="J27" s="45">
        <f>ROUND(J26/1.2*0.2,2)</f>
        <v>0</v>
      </c>
      <c r="K27" s="45">
        <f>ROUND(K26/1.22*0.22,)</f>
        <v>5010</v>
      </c>
      <c r="L27" s="45">
        <f>ROUND(L26/1.2*0.2,2)</f>
        <v>0</v>
      </c>
      <c r="M27" s="45">
        <f>ROUND(M26/1.2*0.2,2)</f>
        <v>0</v>
      </c>
      <c r="N27" s="45">
        <f t="shared" si="2"/>
        <v>0</v>
      </c>
      <c r="O27" s="45">
        <f t="shared" si="2"/>
        <v>0</v>
      </c>
    </row>
    <row r="28" spans="1:17" ht="42" customHeight="1" x14ac:dyDescent="0.2">
      <c r="A28" s="31">
        <v>3</v>
      </c>
      <c r="B28" s="37" t="s">
        <v>22</v>
      </c>
      <c r="C28" s="38">
        <f>SUM(D28:O28)</f>
        <v>32127.807501851108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0</v>
      </c>
      <c r="J28" s="38">
        <f>J26*J20</f>
        <v>0</v>
      </c>
      <c r="K28" s="38">
        <f>K26*K20</f>
        <v>32127.807501851108</v>
      </c>
      <c r="L28" s="38">
        <f>L26*L20</f>
        <v>0</v>
      </c>
      <c r="M28" s="38">
        <f>M26*M20</f>
        <v>0</v>
      </c>
      <c r="N28" s="38">
        <f t="shared" ref="N28:O28" si="3">N26*N20</f>
        <v>0</v>
      </c>
      <c r="O28" s="38">
        <f t="shared" si="3"/>
        <v>0</v>
      </c>
    </row>
    <row r="29" spans="1:17" s="18" customFormat="1" ht="42" customHeight="1" x14ac:dyDescent="0.2">
      <c r="A29" s="31" t="s">
        <v>23</v>
      </c>
      <c r="B29" s="37" t="s">
        <v>35</v>
      </c>
      <c r="C29" s="38">
        <f>SUM(D29:O29)</f>
        <v>5793.5390500000003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0</v>
      </c>
      <c r="J29" s="45">
        <f>ROUNDDOWN(J28/1.2*0.2,5)</f>
        <v>0</v>
      </c>
      <c r="K29" s="45">
        <f>ROUNDDOWN(K28/1.22*0.22,5)</f>
        <v>5793.5390500000003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24</v>
      </c>
      <c r="C30" s="47">
        <f>SUM(D30:O30)</f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0</v>
      </c>
      <c r="J30" s="47">
        <f>J26/$C$26</f>
        <v>0</v>
      </c>
      <c r="K30" s="47">
        <f t="shared" si="5"/>
        <v>1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25</v>
      </c>
      <c r="C31" s="49">
        <f t="shared" si="1"/>
        <v>32127.807501851108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0</v>
      </c>
      <c r="J31" s="50">
        <f>J28</f>
        <v>0</v>
      </c>
      <c r="K31" s="50">
        <f>K28</f>
        <v>32127.807501851108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26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27</v>
      </c>
      <c r="C36" s="28" t="s">
        <v>28</v>
      </c>
      <c r="D36" s="28" t="s">
        <v>29</v>
      </c>
      <c r="E36" s="28" t="s">
        <v>30</v>
      </c>
      <c r="F36" s="28" t="s">
        <v>31</v>
      </c>
    </row>
    <row r="37" spans="1:15" ht="34.5" customHeight="1" x14ac:dyDescent="0.2">
      <c r="B37" s="29">
        <f>C28-C29</f>
        <v>26334.268451851109</v>
      </c>
      <c r="C37" s="61">
        <f>1110.24*1.03*K20</f>
        <v>1322.2812659350323</v>
      </c>
      <c r="D37" s="29">
        <f>строительных_и_монтажных_работ/1.22*K20</f>
        <v>21142.519149546028</v>
      </c>
      <c r="E37" s="29">
        <f>2843.74*K20</f>
        <v>3288.2106896769005</v>
      </c>
      <c r="F37" s="29">
        <f>488.05*1.03*K20</f>
        <v>581.26114339205265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2026-05-21T11:29:26Z</dcterms:modified>
</cp:coreProperties>
</file>